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73" sheetId="1" r:id="rId1"/>
  </sheets>
  <externalReferences>
    <externalReference r:id="rId2"/>
  </externalReferences>
  <definedNames>
    <definedName name="Z_6E36EA37_049E_4FAE_B719_2847CD16F858_.wvu.Cols" localSheetId="0" hidden="1">Кузн.73!$F:$H,Кузн.73!$L:$O</definedName>
    <definedName name="Z_6E36EA37_049E_4FAE_B719_2847CD16F858_.wvu.Rows" localSheetId="0" hidden="1">Кузн.73!$42:$45</definedName>
    <definedName name="Z_73C0D023_21BD_4441_8EFA_957546C15799_.wvu.Cols" localSheetId="0" hidden="1">Кузн.73!$F:$H,Кузн.73!$L:$O</definedName>
    <definedName name="Z_73C0D023_21BD_4441_8EFA_957546C15799_.wvu.Rows" localSheetId="0" hidden="1">Кузн.73!$42:$45</definedName>
  </definedNames>
  <calcPr calcId="125725"/>
</workbook>
</file>

<file path=xl/calcChain.xml><?xml version="1.0" encoding="utf-8"?>
<calcChain xmlns="http://schemas.openxmlformats.org/spreadsheetml/2006/main">
  <c r="I37" i="1"/>
  <c r="I25"/>
  <c r="I32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M50" l="1"/>
  <c r="M54" s="1"/>
  <c r="M57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<sst xmlns="http://schemas.openxmlformats.org/spreadsheetml/2006/main" count="65" uniqueCount="54">
  <si>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ул.Кузнецкая,73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</si>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</sst>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8054.2999999999993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7199.4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854.9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1799563.74</v>
      </c>
      <c r="F10" s="25"/>
      <c r="G10" s="23"/>
      <c r="H10" s="23"/>
      <c r="I10" s="25">
        <v>1719845.92</v>
      </c>
      <c r="J10" s="26">
        <v>541895.76</v>
      </c>
    </row>
    <row r="11" spans="1:10" ht="14.45" customHeight="1">
      <c r="A11" s="93" t="s">
        <v>14</v>
      </c>
      <c r="B11" s="94"/>
      <c r="C11" s="94"/>
      <c r="D11" s="95"/>
      <c r="E11" s="25">
        <v>1005544.01</v>
      </c>
      <c r="F11" s="25"/>
      <c r="G11" s="23"/>
      <c r="H11" s="23"/>
      <c r="I11" s="25">
        <v>944328.48</v>
      </c>
      <c r="J11" s="26">
        <v>335628.65</v>
      </c>
    </row>
    <row r="12" spans="1:10" ht="13.9" customHeight="1">
      <c r="A12" s="93" t="s">
        <v>15</v>
      </c>
      <c r="B12" s="94"/>
      <c r="C12" s="94"/>
      <c r="D12" s="95"/>
      <c r="E12" s="25">
        <v>306477.76</v>
      </c>
      <c r="F12" s="25"/>
      <c r="G12" s="23"/>
      <c r="H12" s="23"/>
      <c r="I12" s="25">
        <v>289362.5</v>
      </c>
      <c r="J12" s="26">
        <v>85850.880000000005</v>
      </c>
    </row>
    <row r="13" spans="1:10" ht="12.75" customHeight="1">
      <c r="A13" s="93" t="s">
        <v>16</v>
      </c>
      <c r="B13" s="94"/>
      <c r="C13" s="94"/>
      <c r="D13" s="95"/>
      <c r="E13" s="25">
        <v>256020.25</v>
      </c>
      <c r="F13" s="25"/>
      <c r="G13" s="23"/>
      <c r="H13" s="23"/>
      <c r="I13" s="25">
        <v>241230.04</v>
      </c>
      <c r="J13" s="26">
        <v>71629.39</v>
      </c>
    </row>
    <row r="14" spans="1:10" ht="14.45" customHeight="1">
      <c r="A14" s="86" t="s">
        <v>17</v>
      </c>
      <c r="B14" s="86"/>
      <c r="C14" s="86"/>
      <c r="D14" s="86"/>
      <c r="E14" s="25">
        <v>798182.41</v>
      </c>
      <c r="F14" s="25"/>
      <c r="G14" s="23"/>
      <c r="H14" s="23"/>
      <c r="I14" s="25">
        <v>804895.85</v>
      </c>
      <c r="J14" s="26">
        <v>312020.36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3.25" customHeight="1">
      <c r="A16" s="99" t="s">
        <v>19</v>
      </c>
      <c r="B16" s="100"/>
      <c r="C16" s="100"/>
      <c r="D16" s="101"/>
      <c r="E16" s="25">
        <v>1408226.22</v>
      </c>
      <c r="F16" s="25"/>
      <c r="G16" s="23"/>
      <c r="H16" s="23"/>
      <c r="I16" s="25">
        <v>1356097.24</v>
      </c>
      <c r="J16" s="26">
        <v>383565.96</v>
      </c>
    </row>
    <row r="17" spans="1:15" ht="15.75">
      <c r="A17" s="86" t="s">
        <v>20</v>
      </c>
      <c r="B17" s="86"/>
      <c r="C17" s="86"/>
      <c r="D17" s="86"/>
      <c r="E17" s="25">
        <v>114037.92</v>
      </c>
      <c r="F17" s="25"/>
      <c r="G17" s="23"/>
      <c r="H17" s="23"/>
      <c r="I17" s="25">
        <v>109421.14</v>
      </c>
      <c r="J17" s="26">
        <v>34458.03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226348.56</v>
      </c>
      <c r="F19" s="25"/>
      <c r="G19" s="23"/>
      <c r="H19" s="23"/>
      <c r="I19" s="25">
        <v>217157.6</v>
      </c>
      <c r="J19" s="26">
        <v>68200.12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2273.04</v>
      </c>
      <c r="F21" s="25"/>
      <c r="G21" s="23"/>
      <c r="H21" s="23"/>
      <c r="I21" s="25">
        <v>1784.13</v>
      </c>
      <c r="J21" s="26">
        <v>1863.71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60689.89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540636.62</v>
      </c>
      <c r="L25" s="71">
        <f>SUM(L27:L31)</f>
        <v>33543.369999999995</v>
      </c>
      <c r="M25" s="71">
        <f t="shared" ref="M25:O25" si="0">SUM(M27:M31)</f>
        <v>39581.176599999999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18857.47</v>
      </c>
      <c r="L27" s="41">
        <v>13642.07</v>
      </c>
      <c r="M27" s="41">
        <f t="shared" ref="M27:M31" si="3">L27*118%</f>
        <v>16097.642599999999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5437.96</v>
      </c>
      <c r="L28" s="41">
        <v>4110.09</v>
      </c>
      <c r="M28" s="41">
        <f t="shared" si="3"/>
        <v>4849.9062000000004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5808.96</v>
      </c>
      <c r="L29" s="41">
        <v>1337.94</v>
      </c>
      <c r="M29" s="41">
        <f t="shared" si="3"/>
        <v>1578.7692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288961.39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221570.84</v>
      </c>
      <c r="L31" s="41">
        <v>14453.27</v>
      </c>
      <c r="M31" s="41">
        <f t="shared" si="3"/>
        <v>17054.8586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262839.91000000003</v>
      </c>
      <c r="L32" s="71">
        <f>SUM(L34:L38)</f>
        <v>128665.98</v>
      </c>
      <c r="M32" s="71">
        <f t="shared" ref="M32:O32" si="6">SUM(M34:M38)</f>
        <v>151825.85639999999</v>
      </c>
      <c r="N32" s="71">
        <f t="shared" si="6"/>
        <v>219767.22</v>
      </c>
      <c r="O32" s="71">
        <f t="shared" si="6"/>
        <v>221169.33486360003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127575.73</v>
      </c>
      <c r="L34" s="41">
        <v>53799.59</v>
      </c>
      <c r="M34" s="41">
        <f t="shared" ref="M34:M38" si="7">L34*118%</f>
        <v>63483.516199999991</v>
      </c>
      <c r="N34" s="41">
        <v>134957.22</v>
      </c>
      <c r="O34" s="41">
        <f t="shared" ref="O34:O38" si="8">N34*$O$23</f>
        <v>135818.24706360002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31021.09</v>
      </c>
      <c r="L35" s="41">
        <v>16192.56</v>
      </c>
      <c r="M35" s="41">
        <f t="shared" si="7"/>
        <v>19107.220799999999</v>
      </c>
      <c r="N35" s="41">
        <v>27323.47</v>
      </c>
      <c r="O35" s="41">
        <f t="shared" si="8"/>
        <v>27497.793738600001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18886.63</v>
      </c>
      <c r="L36" s="41">
        <v>3445.47</v>
      </c>
      <c r="M36" s="41">
        <f t="shared" si="7"/>
        <v>4065.6545999999994</v>
      </c>
      <c r="N36" s="41">
        <v>21028.15</v>
      </c>
      <c r="O36" s="41">
        <f>N36*$O$23</f>
        <v>21162.309597000003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6500+5970.85</f>
        <v>12470.85</v>
      </c>
      <c r="L37" s="41">
        <v>4400</v>
      </c>
      <c r="M37" s="41">
        <f t="shared" si="7"/>
        <v>5192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72885.61</v>
      </c>
      <c r="L38" s="41">
        <v>50828.36</v>
      </c>
      <c r="M38" s="41">
        <f t="shared" si="7"/>
        <v>59977.464799999994</v>
      </c>
      <c r="N38" s="41">
        <v>36458.379999999997</v>
      </c>
      <c r="O38" s="41">
        <f t="shared" si="8"/>
        <v>36690.984464399997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229174.41</v>
      </c>
      <c r="L39" s="45">
        <f>SUM(L40:L48)</f>
        <v>10117.6</v>
      </c>
      <c r="M39" s="45">
        <f t="shared" ref="M39:O39" si="10">SUM(M40:M48)</f>
        <v>11938.768</v>
      </c>
      <c r="N39" s="45">
        <f t="shared" si="10"/>
        <v>232559.53000000003</v>
      </c>
      <c r="O39" s="45">
        <f t="shared" si="10"/>
        <v>234043.25980140004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163330.88</v>
      </c>
      <c r="L40" s="41">
        <v>943.15</v>
      </c>
      <c r="M40" s="41">
        <f t="shared" ref="M40:M48" si="11">L40*118%</f>
        <v>1112.9169999999999</v>
      </c>
      <c r="N40" s="41">
        <v>161049.67000000001</v>
      </c>
      <c r="O40" s="41">
        <f t="shared" ref="O40:O45" si="12">N40*$O$23</f>
        <v>162077.16689460003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32930.93</v>
      </c>
      <c r="L41" s="41">
        <v>278.77999999999997</v>
      </c>
      <c r="M41" s="41">
        <f t="shared" si="11"/>
        <v>328.96039999999994</v>
      </c>
      <c r="N41" s="41">
        <v>32807.35</v>
      </c>
      <c r="O41" s="41">
        <f t="shared" si="12"/>
        <v>33016.660893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1311.73</v>
      </c>
      <c r="L46" s="41">
        <v>114.2</v>
      </c>
      <c r="M46" s="41">
        <f t="shared" si="11"/>
        <v>134.756</v>
      </c>
      <c r="N46" s="41">
        <v>1367.22</v>
      </c>
      <c r="O46" s="41">
        <f>N46*$O$23</f>
        <v>1375.9428636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451.87</v>
      </c>
      <c r="L47" s="41">
        <v>1218.26</v>
      </c>
      <c r="M47" s="41">
        <f t="shared" si="11"/>
        <v>1437.5467999999998</v>
      </c>
      <c r="N47" s="42">
        <v>0</v>
      </c>
      <c r="O47" s="41">
        <f t="shared" ref="O47:O48" si="13">N47*$O$23</f>
        <v>0</v>
      </c>
    </row>
    <row r="48" spans="1:15" ht="39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31149</v>
      </c>
      <c r="L48" s="41">
        <v>7563.21</v>
      </c>
      <c r="M48" s="41">
        <f t="shared" si="11"/>
        <v>8924.5877999999993</v>
      </c>
      <c r="N48" s="41">
        <v>37335.29</v>
      </c>
      <c r="O48" s="41">
        <f t="shared" si="13"/>
        <v>37573.489150200003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807.81</v>
      </c>
      <c r="L49" s="41">
        <v>760.52</v>
      </c>
      <c r="M49" s="41">
        <f>L49*118%</f>
        <v>897.41359999999997</v>
      </c>
      <c r="N49" s="41">
        <v>1214.93</v>
      </c>
      <c r="O49" s="41">
        <f>N49*$O$23+1.54</f>
        <v>1224.2212534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1033458.7500000001</v>
      </c>
      <c r="J50" s="27"/>
      <c r="L50" s="46">
        <f>L25+L32+L39+L49</f>
        <v>173087.46999999997</v>
      </c>
      <c r="M50" s="46">
        <f t="shared" ref="M50:O50" si="14">M25+M32+M39+M49</f>
        <v>204243.21460000001</v>
      </c>
      <c r="N50" s="46">
        <f t="shared" si="14"/>
        <v>453541.68</v>
      </c>
      <c r="O50" s="46">
        <f t="shared" si="14"/>
        <v>456436.81591840013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161141.71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99930.98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68167.83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1362699.2700000003</v>
      </c>
      <c r="L54" s="46">
        <f t="shared" ref="L54:O54" si="15">L50</f>
        <v>173087.46999999997</v>
      </c>
      <c r="M54" s="46">
        <f t="shared" si="15"/>
        <v>204243.21460000001</v>
      </c>
      <c r="N54" s="46">
        <f t="shared" si="15"/>
        <v>453541.68</v>
      </c>
      <c r="O54" s="46">
        <f t="shared" si="15"/>
        <v>456436.81591840013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1408226.22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1356097.24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106216.83999999962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Кузн.73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2013-05-24T10:00:57Z</dcterms:created>
  <dcterms:modified xsi:type="dcterms:W3CDTF">2014-05-12T12:14:46Z</dcterms:modified>
</cp:coreProperties>
</file>